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ristinewan/Downloads/"/>
    </mc:Choice>
  </mc:AlternateContent>
  <xr:revisionPtr revIDLastSave="1" documentId="13_ncr:1_{07F8EB46-E447-C34A-A2EA-292AA7464397}" xr6:coauthVersionLast="47" xr6:coauthVersionMax="47" xr10:uidLastSave="{AA192338-69A1-4AAF-BCF1-41666662AC22}"/>
  <bookViews>
    <workbookView xWindow="0" yWindow="500" windowWidth="25600" windowHeight="13980" xr2:uid="{00000000-000D-0000-FFFF-FFFF00000000}"/>
  </bookViews>
  <sheets>
    <sheet name="figure 3" sheetId="4" r:id="rId1"/>
    <sheet name="Y2015" sheetId="3" r:id="rId2"/>
    <sheet name="Y2021" sheetId="1" r:id="rId3"/>
    <sheet name="Y2024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K8" i="2"/>
  <c r="E8" i="2"/>
  <c r="E7" i="2"/>
  <c r="E6" i="2"/>
  <c r="E5" i="2"/>
  <c r="E4" i="2"/>
  <c r="E3" i="2"/>
  <c r="I2" i="2" a="1"/>
  <c r="K9" i="2" s="1"/>
  <c r="E2" i="2"/>
  <c r="E9" i="1"/>
  <c r="E8" i="1"/>
  <c r="E7" i="1"/>
  <c r="E6" i="1"/>
  <c r="E5" i="1"/>
  <c r="E4" i="1"/>
  <c r="E3" i="1"/>
  <c r="I2" i="1" a="1"/>
  <c r="K9" i="1" s="1"/>
  <c r="E2" i="1"/>
  <c r="K3" i="3"/>
  <c r="K4" i="3"/>
  <c r="K5" i="3"/>
  <c r="K6" i="3"/>
  <c r="K7" i="3"/>
  <c r="K8" i="3"/>
  <c r="K9" i="3"/>
  <c r="K2" i="3"/>
  <c r="J2" i="3"/>
  <c r="J3" i="3"/>
  <c r="J4" i="3"/>
  <c r="J5" i="3"/>
  <c r="J6" i="3"/>
  <c r="J7" i="3"/>
  <c r="J8" i="3"/>
  <c r="J9" i="3"/>
  <c r="I2" i="3" a="1"/>
  <c r="I2" i="3" s="1"/>
  <c r="E3" i="3"/>
  <c r="E4" i="3"/>
  <c r="E5" i="3"/>
  <c r="E6" i="3"/>
  <c r="E7" i="3"/>
  <c r="E8" i="3"/>
  <c r="E9" i="3"/>
  <c r="E2" i="3"/>
  <c r="D3" i="4"/>
  <c r="D4" i="4"/>
  <c r="D5" i="4"/>
  <c r="D6" i="4"/>
  <c r="D7" i="4"/>
  <c r="D8" i="4"/>
  <c r="D9" i="4"/>
  <c r="D2" i="4"/>
  <c r="C3" i="4"/>
  <c r="C4" i="4"/>
  <c r="C5" i="4"/>
  <c r="C6" i="4"/>
  <c r="C7" i="4"/>
  <c r="C8" i="4"/>
  <c r="C9" i="4"/>
  <c r="C2" i="4"/>
  <c r="B3" i="4"/>
  <c r="B4" i="4"/>
  <c r="B5" i="4"/>
  <c r="B6" i="4"/>
  <c r="B7" i="4"/>
  <c r="B8" i="4"/>
  <c r="B9" i="4"/>
  <c r="B2" i="4"/>
  <c r="J8" i="2" l="1"/>
  <c r="I2" i="2"/>
  <c r="K4" i="2"/>
  <c r="J7" i="2"/>
  <c r="K5" i="2"/>
  <c r="J3" i="2"/>
  <c r="K3" i="2"/>
  <c r="J6" i="2"/>
  <c r="K7" i="2"/>
  <c r="J5" i="2"/>
  <c r="K6" i="2"/>
  <c r="J9" i="2"/>
  <c r="J4" i="2"/>
  <c r="J8" i="1"/>
  <c r="I2" i="1"/>
  <c r="K4" i="1"/>
  <c r="J7" i="1"/>
  <c r="K7" i="1"/>
  <c r="J5" i="1"/>
  <c r="K5" i="1"/>
  <c r="J3" i="1"/>
  <c r="K8" i="1"/>
  <c r="K3" i="1"/>
  <c r="J6" i="1"/>
  <c r="K6" i="1"/>
  <c r="J9" i="1"/>
  <c r="J4" i="1"/>
  <c r="K2" i="2" l="1"/>
  <c r="J2" i="2"/>
  <c r="K2" i="1"/>
  <c r="J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<sst xmlns="http://schemas.openxmlformats.org/spreadsheetml/2006/main" count="78" uniqueCount="19">
  <si>
    <t>category</t>
  </si>
  <si>
    <t>processing_trade_share_2015</t>
  </si>
  <si>
    <t>processing_trade_share_2021</t>
  </si>
  <si>
    <t>processing_trade_share_2024</t>
  </si>
  <si>
    <t>Base Metals</t>
  </si>
  <si>
    <t>Chemical Products</t>
  </si>
  <si>
    <t>Electronics</t>
  </si>
  <si>
    <t>Machinery and Computers</t>
  </si>
  <si>
    <t>Optical/Medical</t>
  </si>
  <si>
    <t>Others</t>
  </si>
  <si>
    <t>Plastics/Rubber</t>
  </si>
  <si>
    <t>Transportation</t>
  </si>
  <si>
    <t>2015 rank by share</t>
  </si>
  <si>
    <t>2021 rank by share</t>
  </si>
  <si>
    <t>2024 rank by share</t>
  </si>
  <si>
    <t>usdollar</t>
  </si>
  <si>
    <t>total_export</t>
  </si>
  <si>
    <t>processing_trade_share</t>
  </si>
  <si>
    <t>rank by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</si>
</sst>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1" fontId="0" fillId="0" borderId="1" xfId="0" applyNumberFormat="1" applyBorder="1"/>
    <xf numFmtId="9" fontId="0" fillId="0" borderId="1" xfId="1" applyFont="1" applyBorder="1"/>
    <xf numFmtId="0" fontId="2" fillId="0" borderId="0" xfId="0" applyFont="1"/>
    <xf numFmtId="0" fontId="1" fillId="0" borderId="0" xfId="0" applyFont="1"/>
    <xf numFmtId="9" fontId="0" fillId="0" borderId="0" xfId="0" applyNumberFormat="1"/>
    <xf numFmtId="9" fontId="0" fillId="0" borderId="0" xfId="1" applyFont="1"/>
    <xf numFmtId="0" fontId="1" fillId="2" borderId="0" xfId="0" applyFont="1" applyFill="1"/>
    <xf numFmtId="0" fontId="0" fillId="2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Processing Trade Share in China’s Exports to the United States, by Sector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2015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3'!$A$2:$A$9</c:f>
              <c:strCache>
                <c:ptCount val="8"/>
                <c:pt idx="0">
                  <c:v>Base Metals</c:v>
                </c:pt>
                <c:pt idx="1">
                  <c:v>Chemical Products</c:v>
                </c:pt>
                <c:pt idx="2">
                  <c:v>Electronics</c:v>
                </c:pt>
                <c:pt idx="3">
                  <c:v>Machinery and Computers</c:v>
                </c:pt>
                <c:pt idx="4">
                  <c:v>Optical/Medical</c:v>
                </c:pt>
                <c:pt idx="5">
                  <c:v>Others</c:v>
                </c:pt>
                <c:pt idx="6">
                  <c:v>Plastics/Rubber</c:v>
                </c:pt>
                <c:pt idx="7">
                  <c:v>Transportation</c:v>
                </c:pt>
              </c:strCache>
            </c:strRef>
          </c:cat>
          <c:val>
            <c:numRef>
              <c:f>'figure 3'!$B$2:$B$9</c:f>
              <c:numCache>
                <c:formatCode>0%</c:formatCode>
                <c:ptCount val="8"/>
                <c:pt idx="0">
                  <c:v>0.12700124084949493</c:v>
                </c:pt>
                <c:pt idx="1">
                  <c:v>0.21569350361824036</c:v>
                </c:pt>
                <c:pt idx="2">
                  <c:v>0.70225191116333008</c:v>
                </c:pt>
                <c:pt idx="3">
                  <c:v>0.70760452747344971</c:v>
                </c:pt>
                <c:pt idx="4">
                  <c:v>0.47735986113548279</c:v>
                </c:pt>
                <c:pt idx="5">
                  <c:v>0.29955834150314331</c:v>
                </c:pt>
                <c:pt idx="6">
                  <c:v>0.42220067977905273</c:v>
                </c:pt>
                <c:pt idx="7">
                  <c:v>0.33300471305847168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C5-564C-AE75-3713FAF8A100}"/>
            </c:ext>
          </c:extLst>
        </c:ser>
        <c:ser>
          <c:idx val="1"/>
          <c:order val="1"/>
          <c:tx>
            <c:v>2021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'figure 3'!$A$2:$A$9</c:f>
              <c:strCache>
                <c:ptCount val="8"/>
                <c:pt idx="0">
                  <c:v>Base Metals</c:v>
                </c:pt>
                <c:pt idx="1">
                  <c:v>Chemical Products</c:v>
                </c:pt>
                <c:pt idx="2">
                  <c:v>Electronics</c:v>
                </c:pt>
                <c:pt idx="3">
                  <c:v>Machinery and Computers</c:v>
                </c:pt>
                <c:pt idx="4">
                  <c:v>Optical/Medical</c:v>
                </c:pt>
                <c:pt idx="5">
                  <c:v>Others</c:v>
                </c:pt>
                <c:pt idx="6">
                  <c:v>Plastics/Rubber</c:v>
                </c:pt>
                <c:pt idx="7">
                  <c:v>Transportation</c:v>
                </c:pt>
              </c:strCache>
            </c:strRef>
          </c:cat>
          <c:val>
            <c:numRef>
              <c:f>'figure 3'!$C$2:$C$9</c:f>
              <c:numCache>
                <c:formatCode>0%</c:formatCode>
                <c:ptCount val="8"/>
                <c:pt idx="0">
                  <c:v>7.7219896018505096E-2</c:v>
                </c:pt>
                <c:pt idx="1">
                  <c:v>0.14594538509845734</c:v>
                </c:pt>
                <c:pt idx="2">
                  <c:v>0.56061148643493652</c:v>
                </c:pt>
                <c:pt idx="3">
                  <c:v>0.50007885694503784</c:v>
                </c:pt>
                <c:pt idx="4">
                  <c:v>0.24267792701721191</c:v>
                </c:pt>
                <c:pt idx="5">
                  <c:v>0.18834856152534485</c:v>
                </c:pt>
                <c:pt idx="6">
                  <c:v>0.18378183245658875</c:v>
                </c:pt>
                <c:pt idx="7">
                  <c:v>0.17200541496276855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C5-564C-AE75-3713FAF8A100}"/>
            </c:ext>
          </c:extLst>
        </c:ser>
        <c:ser>
          <c:idx val="2"/>
          <c:order val="2"/>
          <c:tx>
            <c:v>2024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'figure 3'!$A$2:$A$9</c:f>
              <c:strCache>
                <c:ptCount val="8"/>
                <c:pt idx="0">
                  <c:v>Base Metals</c:v>
                </c:pt>
                <c:pt idx="1">
                  <c:v>Chemical Products</c:v>
                </c:pt>
                <c:pt idx="2">
                  <c:v>Electronics</c:v>
                </c:pt>
                <c:pt idx="3">
                  <c:v>Machinery and Computers</c:v>
                </c:pt>
                <c:pt idx="4">
                  <c:v>Optical/Medical</c:v>
                </c:pt>
                <c:pt idx="5">
                  <c:v>Others</c:v>
                </c:pt>
                <c:pt idx="6">
                  <c:v>Plastics/Rubber</c:v>
                </c:pt>
                <c:pt idx="7">
                  <c:v>Transportation</c:v>
                </c:pt>
              </c:strCache>
            </c:strRef>
          </c:cat>
          <c:val>
            <c:numRef>
              <c:f>'figure 3'!$D$2:$D$9</c:f>
              <c:numCache>
                <c:formatCode>0%</c:formatCode>
                <c:ptCount val="8"/>
                <c:pt idx="0">
                  <c:v>5.9827946126461029E-2</c:v>
                </c:pt>
                <c:pt idx="1">
                  <c:v>0.12044937163591385</c:v>
                </c:pt>
                <c:pt idx="2">
                  <c:v>0.41702017188072205</c:v>
                </c:pt>
                <c:pt idx="3">
                  <c:v>0.44999212026596069</c:v>
                </c:pt>
                <c:pt idx="4">
                  <c:v>0.20678804814815521</c:v>
                </c:pt>
                <c:pt idx="5">
                  <c:v>0.15910404920578003</c:v>
                </c:pt>
                <c:pt idx="6">
                  <c:v>0.12001297622919083</c:v>
                </c:pt>
                <c:pt idx="7">
                  <c:v>0.18784499168395996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C5-564C-AE75-3713FAF8A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5201247"/>
        <c:axId val="375144175"/>
      </c:lineChart>
      <c:catAx>
        <c:axId val="375201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144175"/>
        <c:crosses val="autoZero"/>
        <c:auto val="1"/>
        <c:lblAlgn val="ctr"/>
        <c:lblOffset val="100"/>
        <c:noMultiLvlLbl val="0"/>
      </c:catAx>
      <c:valAx>
        <c:axId val="3751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Share of Exports</a:t>
                </a:r>
              </a:p>
            </c:rich>
          </c:tx>
          <c:layout>
            <c:manualLayout>
              <c:xMode val="edge"/>
              <c:yMode val="edge"/>
              <c:x val="1.2058570198105082E-2"/>
              <c:y val="6.451870661137773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201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565150</xdr:colOff>
      <xdr:row>2</xdr:row>
      <xdr:rowOff>38100</xdr:rowOff>
    </xdr:from>
    <xdr:to>
      <xdr:col>13</xdr:col>
      <xdr:colOff>508000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EDE0E-2DBA-D35F-B04E-BF01AC763E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EA6F-B4FB-AF44-9FD4-19C874E0E040}">
  <dimension ref="A1:D40"/>
  <sheetViews>
    <sheetView tabSelected="1" topLeftCell="C10" workbookViewId="0">
      <selection activeCell="D23" sqref="D23"/>
    </sheetView>
  </sheetViews>
  <sheetFormatPr defaultColWidth="11.42578125" defaultRowHeight="15"/>
  <cols>
    <col min="1" max="1" width="23" customWidth="1"/>
    <col min="2" max="3" width="24.140625" customWidth="1"/>
    <col min="4" max="4" width="24" customWidth="1"/>
  </cols>
  <sheetData>
    <row r="1" spans="1:4">
      <c r="A1" s="3" t="s">
        <v>0</v>
      </c>
      <c r="B1" s="4" t="s">
        <v>1</v>
      </c>
      <c r="C1" s="4" t="s">
        <v>2</v>
      </c>
      <c r="D1" s="4" t="s">
        <v>3</v>
      </c>
    </row>
    <row r="2" spans="1:4">
      <c r="A2" t="s">
        <v>4</v>
      </c>
      <c r="B2" s="5">
        <f>'Y2015'!D2</f>
        <v>0.12700124084949493</v>
      </c>
      <c r="C2" s="5">
        <f>'Y2021'!D2</f>
        <v>7.7219896018505096E-2</v>
      </c>
      <c r="D2" s="5">
        <f>'Y2024'!D2</f>
        <v>5.9827946126461029E-2</v>
      </c>
    </row>
    <row r="3" spans="1:4">
      <c r="A3" t="s">
        <v>5</v>
      </c>
      <c r="B3" s="5">
        <f>'Y2015'!D3</f>
        <v>0.21569350361824036</v>
      </c>
      <c r="C3" s="5">
        <f>'Y2021'!D3</f>
        <v>0.14594538509845734</v>
      </c>
      <c r="D3" s="5">
        <f>'Y2024'!D3</f>
        <v>0.12044937163591385</v>
      </c>
    </row>
    <row r="4" spans="1:4">
      <c r="A4" t="s">
        <v>6</v>
      </c>
      <c r="B4" s="5">
        <f>'Y2015'!D4</f>
        <v>0.70225191116333008</v>
      </c>
      <c r="C4" s="5">
        <f>'Y2021'!D4</f>
        <v>0.56061148643493652</v>
      </c>
      <c r="D4" s="5">
        <f>'Y2024'!D4</f>
        <v>0.41702017188072205</v>
      </c>
    </row>
    <row r="5" spans="1:4">
      <c r="A5" t="s">
        <v>7</v>
      </c>
      <c r="B5" s="5">
        <f>'Y2015'!D5</f>
        <v>0.70760452747344971</v>
      </c>
      <c r="C5" s="5">
        <f>'Y2021'!D5</f>
        <v>0.50007885694503784</v>
      </c>
      <c r="D5" s="5">
        <f>'Y2024'!D5</f>
        <v>0.44999212026596069</v>
      </c>
    </row>
    <row r="6" spans="1:4">
      <c r="A6" t="s">
        <v>8</v>
      </c>
      <c r="B6" s="5">
        <f>'Y2015'!D6</f>
        <v>0.47735986113548279</v>
      </c>
      <c r="C6" s="5">
        <f>'Y2021'!D6</f>
        <v>0.24267792701721191</v>
      </c>
      <c r="D6" s="5">
        <f>'Y2024'!D6</f>
        <v>0.20678804814815521</v>
      </c>
    </row>
    <row r="7" spans="1:4">
      <c r="A7" t="s">
        <v>9</v>
      </c>
      <c r="B7" s="5">
        <f>'Y2015'!D7</f>
        <v>0.29955834150314331</v>
      </c>
      <c r="C7" s="5">
        <f>'Y2021'!D7</f>
        <v>0.18834856152534485</v>
      </c>
      <c r="D7" s="5">
        <f>'Y2024'!D7</f>
        <v>0.15910404920578003</v>
      </c>
    </row>
    <row r="8" spans="1:4">
      <c r="A8" t="s">
        <v>10</v>
      </c>
      <c r="B8" s="5">
        <f>'Y2015'!D8</f>
        <v>0.42220067977905273</v>
      </c>
      <c r="C8" s="5">
        <f>'Y2021'!D8</f>
        <v>0.18378183245658875</v>
      </c>
      <c r="D8" s="5">
        <f>'Y2024'!D8</f>
        <v>0.12001297622919083</v>
      </c>
    </row>
    <row r="9" spans="1:4">
      <c r="A9" t="s">
        <v>11</v>
      </c>
      <c r="B9" s="5">
        <f>'Y2015'!D9</f>
        <v>0.33300471305847168</v>
      </c>
      <c r="C9" s="5">
        <f>'Y2021'!D9</f>
        <v>0.17200541496276855</v>
      </c>
      <c r="D9" s="5">
        <f>'Y2024'!D9</f>
        <v>0.18784499168395996</v>
      </c>
    </row>
    <row r="12" spans="1:4">
      <c r="A12" s="4" t="s">
        <v>12</v>
      </c>
    </row>
    <row r="13" spans="1:4">
      <c r="A13">
        <v>1</v>
      </c>
      <c r="B13" t="s">
        <v>7</v>
      </c>
      <c r="C13" s="6">
        <v>0.70760452747344971</v>
      </c>
    </row>
    <row r="14" spans="1:4">
      <c r="A14">
        <v>2</v>
      </c>
      <c r="B14" t="s">
        <v>6</v>
      </c>
      <c r="C14" s="6">
        <v>0.70225191116333008</v>
      </c>
    </row>
    <row r="15" spans="1:4">
      <c r="A15">
        <v>3</v>
      </c>
      <c r="B15" t="s">
        <v>8</v>
      </c>
      <c r="C15" s="6">
        <v>0.47735986113548279</v>
      </c>
    </row>
    <row r="16" spans="1:4">
      <c r="A16">
        <v>4</v>
      </c>
      <c r="B16" t="s">
        <v>10</v>
      </c>
      <c r="C16" s="6">
        <v>0.42220067977905273</v>
      </c>
    </row>
    <row r="17" spans="1:3">
      <c r="A17">
        <v>5</v>
      </c>
      <c r="B17" t="s">
        <v>11</v>
      </c>
      <c r="C17" s="6">
        <v>0.33300471305847168</v>
      </c>
    </row>
    <row r="18" spans="1:3">
      <c r="A18">
        <v>6</v>
      </c>
      <c r="B18" t="s">
        <v>9</v>
      </c>
      <c r="C18" s="6">
        <v>0.29955834150314331</v>
      </c>
    </row>
    <row r="19" spans="1:3">
      <c r="A19">
        <v>7</v>
      </c>
      <c r="B19" t="s">
        <v>5</v>
      </c>
      <c r="C19" s="6">
        <v>0.21569350361824036</v>
      </c>
    </row>
    <row r="20" spans="1:3">
      <c r="A20">
        <v>8</v>
      </c>
      <c r="B20" t="s">
        <v>4</v>
      </c>
      <c r="C20" s="6">
        <v>0.12700124084949493</v>
      </c>
    </row>
    <row r="22" spans="1:3">
      <c r="A22" s="4" t="s">
        <v>13</v>
      </c>
    </row>
    <row r="23" spans="1:3">
      <c r="A23">
        <v>1</v>
      </c>
      <c r="B23" t="s">
        <v>6</v>
      </c>
      <c r="C23" s="6">
        <v>0.56061148643493652</v>
      </c>
    </row>
    <row r="24" spans="1:3">
      <c r="A24">
        <v>2</v>
      </c>
      <c r="B24" t="s">
        <v>7</v>
      </c>
      <c r="C24" s="6">
        <v>0.50007885694503784</v>
      </c>
    </row>
    <row r="25" spans="1:3">
      <c r="A25">
        <v>3</v>
      </c>
      <c r="B25" t="s">
        <v>8</v>
      </c>
      <c r="C25" s="6">
        <v>0.24267792701721191</v>
      </c>
    </row>
    <row r="26" spans="1:3">
      <c r="A26">
        <v>4</v>
      </c>
      <c r="B26" t="s">
        <v>9</v>
      </c>
      <c r="C26" s="6">
        <v>0.18834856152534485</v>
      </c>
    </row>
    <row r="27" spans="1:3">
      <c r="A27">
        <v>5</v>
      </c>
      <c r="B27" t="s">
        <v>10</v>
      </c>
      <c r="C27" s="6">
        <v>0.18378183245658875</v>
      </c>
    </row>
    <row r="28" spans="1:3">
      <c r="A28">
        <v>6</v>
      </c>
      <c r="B28" t="s">
        <v>11</v>
      </c>
      <c r="C28" s="6">
        <v>0.17200541496276855</v>
      </c>
    </row>
    <row r="29" spans="1:3">
      <c r="A29">
        <v>7</v>
      </c>
      <c r="B29" t="s">
        <v>5</v>
      </c>
      <c r="C29" s="6">
        <v>0.14594538509845734</v>
      </c>
    </row>
    <row r="30" spans="1:3">
      <c r="A30">
        <v>8</v>
      </c>
      <c r="B30" t="s">
        <v>4</v>
      </c>
      <c r="C30" s="6">
        <v>7.7219896018505096E-2</v>
      </c>
    </row>
    <row r="32" spans="1:3">
      <c r="A32" s="4" t="s">
        <v>14</v>
      </c>
    </row>
    <row r="33" spans="1:3">
      <c r="A33">
        <v>1</v>
      </c>
      <c r="B33" t="s">
        <v>7</v>
      </c>
      <c r="C33" s="6">
        <v>0.44999212026596069</v>
      </c>
    </row>
    <row r="34" spans="1:3">
      <c r="A34">
        <v>2</v>
      </c>
      <c r="B34" t="s">
        <v>6</v>
      </c>
      <c r="C34" s="6">
        <v>0.41702017188072205</v>
      </c>
    </row>
    <row r="35" spans="1:3">
      <c r="A35">
        <v>3</v>
      </c>
      <c r="B35" t="s">
        <v>8</v>
      </c>
      <c r="C35" s="6">
        <v>0.20678804814815521</v>
      </c>
    </row>
    <row r="36" spans="1:3">
      <c r="A36">
        <v>4</v>
      </c>
      <c r="B36" t="s">
        <v>11</v>
      </c>
      <c r="C36" s="6">
        <v>0.18784499168395996</v>
      </c>
    </row>
    <row r="37" spans="1:3">
      <c r="A37">
        <v>5</v>
      </c>
      <c r="B37" t="s">
        <v>9</v>
      </c>
      <c r="C37" s="6">
        <v>0.15910404920578003</v>
      </c>
    </row>
    <row r="38" spans="1:3">
      <c r="A38">
        <v>6</v>
      </c>
      <c r="B38" t="s">
        <v>5</v>
      </c>
      <c r="C38" s="6">
        <v>0.12044937163591385</v>
      </c>
    </row>
    <row r="39" spans="1:3">
      <c r="A39">
        <v>7</v>
      </c>
      <c r="B39" t="s">
        <v>10</v>
      </c>
      <c r="C39" s="6">
        <v>0.12001297622919083</v>
      </c>
    </row>
    <row r="40" spans="1:3">
      <c r="A40">
        <v>8</v>
      </c>
      <c r="B40" t="s">
        <v>4</v>
      </c>
      <c r="C40" s="6">
        <v>5.9827946126461029E-2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"/>
  <sheetViews>
    <sheetView workbookViewId="0">
      <selection activeCell="I1" sqref="I1:K9"/>
    </sheetView>
  </sheetViews>
  <sheetFormatPr defaultColWidth="8.85546875" defaultRowHeight="15"/>
  <cols>
    <col min="2" max="2" width="17.140625" customWidth="1"/>
    <col min="3" max="3" width="16.28515625" customWidth="1"/>
    <col min="9" max="9" width="12.28515625" customWidth="1"/>
    <col min="10" max="10" width="19.85546875" customWidth="1"/>
  </cols>
  <sheetData>
    <row r="1" spans="1:11">
      <c r="A1" t="s">
        <v>0</v>
      </c>
      <c r="B1" t="s">
        <v>15</v>
      </c>
      <c r="C1" t="s">
        <v>16</v>
      </c>
      <c r="D1" t="s">
        <v>17</v>
      </c>
      <c r="I1" s="7" t="s">
        <v>18</v>
      </c>
    </row>
    <row r="2" spans="1:11">
      <c r="A2" t="s">
        <v>4</v>
      </c>
      <c r="B2" s="1">
        <v>2710598289</v>
      </c>
      <c r="C2" s="1">
        <v>21343084393</v>
      </c>
      <c r="D2" s="2">
        <v>0.12700124084949493</v>
      </c>
      <c r="E2">
        <f>_xlfn.RANK.EQ(D2,$D$2:$D$9,0)</f>
        <v>8</v>
      </c>
      <c r="I2" cm="1">
        <f t="array" ref="I2:I9">_xlfn.SEQUENCE(8)</f>
        <v>1</v>
      </c>
      <c r="J2" t="str">
        <f>INDEX($A$2:$A$9, MATCH(I2, $E$2:$E$9, 0))</f>
        <v>Machinery and Computers</v>
      </c>
      <c r="K2" s="6">
        <f>INDEX($D$2:$D$9, MATCH(I2, $E$2:$E$9, 0))</f>
        <v>0.70760452747344971</v>
      </c>
    </row>
    <row r="3" spans="1:11">
      <c r="A3" t="s">
        <v>5</v>
      </c>
      <c r="B3" s="1">
        <v>1816949577</v>
      </c>
      <c r="C3" s="1">
        <v>8423756417</v>
      </c>
      <c r="D3" s="2">
        <v>0.21569350361824036</v>
      </c>
      <c r="E3">
        <f t="shared" ref="E3:E9" si="0">_xlfn.RANK.EQ(D3,$D$2:$D$9,0)</f>
        <v>7</v>
      </c>
      <c r="I3">
        <v>2</v>
      </c>
      <c r="J3" t="str">
        <f>INDEX($A$2:$A$9, MATCH(I3, $E$2:$E$9, 0))</f>
        <v>Electronics</v>
      </c>
      <c r="K3" s="6">
        <f t="shared" ref="K3:K9" si="1">INDEX($D$2:$D$9, MATCH(I3, $E$2:$E$9, 0))</f>
        <v>0.70225191116333008</v>
      </c>
    </row>
    <row r="4" spans="1:11">
      <c r="A4" t="s">
        <v>6</v>
      </c>
      <c r="B4" s="1">
        <v>66883908682</v>
      </c>
      <c r="C4" s="1">
        <v>95242042978</v>
      </c>
      <c r="D4" s="2">
        <v>0.70225191116333008</v>
      </c>
      <c r="E4">
        <f t="shared" si="0"/>
        <v>2</v>
      </c>
      <c r="I4">
        <v>3</v>
      </c>
      <c r="J4" t="str">
        <f t="shared" ref="J3:J9" si="2">INDEX($A$2:$A$9, MATCH(I4, $E$2:$E$9, 0))</f>
        <v>Optical/Medical</v>
      </c>
      <c r="K4" s="6">
        <f t="shared" si="1"/>
        <v>0.47735986113548279</v>
      </c>
    </row>
    <row r="5" spans="1:11">
      <c r="A5" t="s">
        <v>7</v>
      </c>
      <c r="B5" s="1">
        <v>59219499709</v>
      </c>
      <c r="C5" s="1">
        <v>83690108289</v>
      </c>
      <c r="D5" s="2">
        <v>0.70760452747344971</v>
      </c>
      <c r="E5">
        <f t="shared" si="0"/>
        <v>1</v>
      </c>
      <c r="I5">
        <v>4</v>
      </c>
      <c r="J5" t="str">
        <f t="shared" si="2"/>
        <v>Plastics/Rubber</v>
      </c>
      <c r="K5" s="6">
        <f t="shared" si="1"/>
        <v>0.42220067977905273</v>
      </c>
    </row>
    <row r="6" spans="1:11">
      <c r="A6" t="s">
        <v>8</v>
      </c>
      <c r="B6" s="1">
        <v>4720084548</v>
      </c>
      <c r="C6" s="1">
        <v>9887895827</v>
      </c>
      <c r="D6" s="2">
        <v>0.47735986113548279</v>
      </c>
      <c r="E6">
        <f t="shared" si="0"/>
        <v>3</v>
      </c>
      <c r="I6">
        <v>5</v>
      </c>
      <c r="J6" t="str">
        <f t="shared" si="2"/>
        <v>Transportation</v>
      </c>
      <c r="K6" s="6">
        <f t="shared" si="1"/>
        <v>0.33300471305847168</v>
      </c>
    </row>
    <row r="7" spans="1:11">
      <c r="A7" t="s">
        <v>9</v>
      </c>
      <c r="B7" s="1">
        <v>14403821677</v>
      </c>
      <c r="C7" s="1">
        <v>48083529166</v>
      </c>
      <c r="D7" s="2">
        <v>0.29955834150314331</v>
      </c>
      <c r="E7">
        <f t="shared" si="0"/>
        <v>6</v>
      </c>
      <c r="I7">
        <v>6</v>
      </c>
      <c r="J7" t="str">
        <f t="shared" si="2"/>
        <v>Others</v>
      </c>
      <c r="K7" s="6">
        <f t="shared" si="1"/>
        <v>0.29955834150314331</v>
      </c>
    </row>
    <row r="8" spans="1:11">
      <c r="A8" t="s">
        <v>10</v>
      </c>
      <c r="B8" s="1">
        <v>7547032290</v>
      </c>
      <c r="C8" s="1">
        <v>17875461774</v>
      </c>
      <c r="D8" s="2">
        <v>0.42220067977905273</v>
      </c>
      <c r="E8">
        <f t="shared" si="0"/>
        <v>4</v>
      </c>
      <c r="I8">
        <v>7</v>
      </c>
      <c r="J8" t="str">
        <f t="shared" si="2"/>
        <v>Chemical Products</v>
      </c>
      <c r="K8" s="6">
        <f t="shared" si="1"/>
        <v>0.21569350361824036</v>
      </c>
    </row>
    <row r="9" spans="1:11">
      <c r="A9" t="s">
        <v>11</v>
      </c>
      <c r="B9" s="1">
        <v>5573505966</v>
      </c>
      <c r="C9" s="1">
        <v>16737017628</v>
      </c>
      <c r="D9" s="2">
        <v>0.33300471305847168</v>
      </c>
      <c r="E9">
        <f t="shared" si="0"/>
        <v>5</v>
      </c>
      <c r="I9">
        <v>8</v>
      </c>
      <c r="J9" t="str">
        <f t="shared" si="2"/>
        <v>Base Metals</v>
      </c>
      <c r="K9" s="6">
        <f t="shared" si="1"/>
        <v>0.12700124084949493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workbookViewId="0">
      <selection activeCell="I2" sqref="I2:K9"/>
    </sheetView>
  </sheetViews>
  <sheetFormatPr defaultColWidth="8.85546875" defaultRowHeight="15"/>
  <cols>
    <col min="2" max="2" width="16.85546875" customWidth="1"/>
    <col min="3" max="3" width="17" customWidth="1"/>
    <col min="4" max="4" width="22" customWidth="1"/>
    <col min="10" max="10" width="21.28515625" customWidth="1"/>
  </cols>
  <sheetData>
    <row r="1" spans="1:11">
      <c r="A1" t="s">
        <v>0</v>
      </c>
      <c r="B1" t="s">
        <v>15</v>
      </c>
      <c r="C1" t="s">
        <v>16</v>
      </c>
      <c r="D1" t="s">
        <v>17</v>
      </c>
      <c r="I1" s="8" t="s">
        <v>18</v>
      </c>
    </row>
    <row r="2" spans="1:11">
      <c r="A2" t="s">
        <v>4</v>
      </c>
      <c r="B2" s="1">
        <v>2354419661</v>
      </c>
      <c r="C2" s="1">
        <v>30489804703</v>
      </c>
      <c r="D2" s="2">
        <v>7.7219896018505096E-2</v>
      </c>
      <c r="E2">
        <f>_xlfn.RANK.EQ(D2,$D$2:$D$9,0)</f>
        <v>8</v>
      </c>
      <c r="I2" cm="1">
        <f t="array" ref="I2:I9">_xlfn.SEQUENCE(8)</f>
        <v>1</v>
      </c>
      <c r="J2" t="str">
        <f>INDEX($A$2:$A$9, MATCH(I2, $E$2:$E$9, 0))</f>
        <v>Electronics</v>
      </c>
      <c r="K2" s="5">
        <f>INDEX($D$2:$D$9, MATCH(I2, $E$2:$E$9, 0))</f>
        <v>0.56061148643493652</v>
      </c>
    </row>
    <row r="3" spans="1:11">
      <c r="A3" t="s">
        <v>5</v>
      </c>
      <c r="B3" s="1">
        <v>2145475632</v>
      </c>
      <c r="C3" s="1">
        <v>14700538130</v>
      </c>
      <c r="D3" s="2">
        <v>0.14594538509845734</v>
      </c>
      <c r="E3">
        <f t="shared" ref="E3:E9" si="0">_xlfn.RANK.EQ(D3,$D$2:$D$9,0)</f>
        <v>7</v>
      </c>
      <c r="I3">
        <v>2</v>
      </c>
      <c r="J3" t="str">
        <f>INDEX($A$2:$A$9, MATCH(I3, $E$2:$E$9, 0))</f>
        <v>Machinery and Computers</v>
      </c>
      <c r="K3" s="5">
        <f t="shared" ref="K3:K9" si="1">INDEX($D$2:$D$9, MATCH(I3, $E$2:$E$9, 0))</f>
        <v>0.50007885694503784</v>
      </c>
    </row>
    <row r="4" spans="1:11">
      <c r="A4" t="s">
        <v>6</v>
      </c>
      <c r="B4" s="1">
        <v>74487344018</v>
      </c>
      <c r="C4" s="1">
        <v>132868035662</v>
      </c>
      <c r="D4" s="2">
        <v>0.56061148643493652</v>
      </c>
      <c r="E4">
        <f t="shared" si="0"/>
        <v>1</v>
      </c>
      <c r="I4">
        <v>3</v>
      </c>
      <c r="J4" t="str">
        <f t="shared" ref="J4:J9" si="2">INDEX($A$2:$A$9, MATCH(I4, $E$2:$E$9, 0))</f>
        <v>Optical/Medical</v>
      </c>
      <c r="K4" s="5">
        <f t="shared" si="1"/>
        <v>0.24267792701721191</v>
      </c>
    </row>
    <row r="5" spans="1:11">
      <c r="A5" t="s">
        <v>7</v>
      </c>
      <c r="B5" s="1">
        <v>55995682404</v>
      </c>
      <c r="C5" s="1">
        <v>111973709802</v>
      </c>
      <c r="D5" s="2">
        <v>0.50007885694503784</v>
      </c>
      <c r="E5">
        <f t="shared" si="0"/>
        <v>2</v>
      </c>
      <c r="I5">
        <v>4</v>
      </c>
      <c r="J5" t="str">
        <f t="shared" si="2"/>
        <v>Others</v>
      </c>
      <c r="K5" s="5">
        <f t="shared" si="1"/>
        <v>0.18834856152534485</v>
      </c>
    </row>
    <row r="6" spans="1:11">
      <c r="A6" t="s">
        <v>8</v>
      </c>
      <c r="B6" s="1">
        <v>3188472718</v>
      </c>
      <c r="C6" s="1">
        <v>13138700750</v>
      </c>
      <c r="D6" s="2">
        <v>0.24267792701721191</v>
      </c>
      <c r="E6">
        <f t="shared" si="0"/>
        <v>3</v>
      </c>
      <c r="I6">
        <v>5</v>
      </c>
      <c r="J6" t="str">
        <f t="shared" si="2"/>
        <v>Plastics/Rubber</v>
      </c>
      <c r="K6" s="5">
        <f t="shared" si="1"/>
        <v>0.18378183245658875</v>
      </c>
    </row>
    <row r="7" spans="1:11">
      <c r="A7" t="s">
        <v>9</v>
      </c>
      <c r="B7" s="1">
        <v>15058308111</v>
      </c>
      <c r="C7" s="1">
        <v>79949156813</v>
      </c>
      <c r="D7" s="2">
        <v>0.18834856152534485</v>
      </c>
      <c r="E7">
        <f t="shared" si="0"/>
        <v>4</v>
      </c>
      <c r="I7">
        <v>6</v>
      </c>
      <c r="J7" t="str">
        <f t="shared" si="2"/>
        <v>Transportation</v>
      </c>
      <c r="K7" s="5">
        <f t="shared" si="1"/>
        <v>0.17200541496276855</v>
      </c>
    </row>
    <row r="8" spans="1:11">
      <c r="A8" t="s">
        <v>10</v>
      </c>
      <c r="B8" s="1">
        <v>5896321044</v>
      </c>
      <c r="C8" s="1">
        <v>32083263641</v>
      </c>
      <c r="D8" s="2">
        <v>0.18378183245658875</v>
      </c>
      <c r="E8">
        <f t="shared" si="0"/>
        <v>5</v>
      </c>
      <c r="I8">
        <v>7</v>
      </c>
      <c r="J8" t="str">
        <f t="shared" si="2"/>
        <v>Chemical Products</v>
      </c>
      <c r="K8" s="5">
        <f t="shared" si="1"/>
        <v>0.14594538509845734</v>
      </c>
    </row>
    <row r="9" spans="1:11">
      <c r="A9" t="s">
        <v>11</v>
      </c>
      <c r="B9" s="1">
        <v>4400424434</v>
      </c>
      <c r="C9" s="1">
        <v>25583057594</v>
      </c>
      <c r="D9" s="2">
        <v>0.17200541496276855</v>
      </c>
      <c r="E9">
        <f t="shared" si="0"/>
        <v>6</v>
      </c>
      <c r="I9">
        <v>8</v>
      </c>
      <c r="J9" t="str">
        <f t="shared" si="2"/>
        <v>Base Metals</v>
      </c>
      <c r="K9" s="5">
        <f t="shared" si="1"/>
        <v>7.7219896018505096E-2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"/>
  <sheetViews>
    <sheetView workbookViewId="0">
      <selection activeCell="I19" sqref="I19"/>
    </sheetView>
  </sheetViews>
  <sheetFormatPr defaultColWidth="8.85546875" defaultRowHeight="15"/>
  <cols>
    <col min="2" max="2" width="13.28515625" customWidth="1"/>
    <col min="3" max="3" width="18.85546875" customWidth="1"/>
    <col min="4" max="4" width="20.28515625" customWidth="1"/>
    <col min="10" max="10" width="22.28515625" customWidth="1"/>
    <col min="11" max="11" width="20.42578125" customWidth="1"/>
  </cols>
  <sheetData>
    <row r="1" spans="1:11">
      <c r="A1" t="s">
        <v>0</v>
      </c>
      <c r="B1" t="s">
        <v>15</v>
      </c>
      <c r="C1" t="s">
        <v>16</v>
      </c>
      <c r="D1" t="s">
        <v>17</v>
      </c>
      <c r="I1" s="7" t="s">
        <v>18</v>
      </c>
    </row>
    <row r="2" spans="1:11">
      <c r="A2" t="s">
        <v>4</v>
      </c>
      <c r="B2" s="1">
        <v>1645903587</v>
      </c>
      <c r="C2" s="1">
        <v>27510615712</v>
      </c>
      <c r="D2" s="2">
        <v>5.9827946126461029E-2</v>
      </c>
      <c r="E2">
        <f>_xlfn.RANK.EQ(D2,$D$2:$D$9,0)</f>
        <v>8</v>
      </c>
      <c r="I2" cm="1">
        <f t="array" ref="I2:I9">_xlfn.SEQUENCE(8)</f>
        <v>1</v>
      </c>
      <c r="J2" t="str">
        <f>INDEX($A$2:$A$9, MATCH(I2, $E$2:$E$9, 0))</f>
        <v>Machinery and Computers</v>
      </c>
      <c r="K2" s="6">
        <f>INDEX($D$2:$D$9, MATCH(I2, $E$2:$E$9, 0))</f>
        <v>0.44999212026596069</v>
      </c>
    </row>
    <row r="3" spans="1:11">
      <c r="A3" t="s">
        <v>5</v>
      </c>
      <c r="B3" s="1">
        <v>1441438210</v>
      </c>
      <c r="C3" s="1">
        <v>11967170757</v>
      </c>
      <c r="D3" s="2">
        <v>0.12044937163591385</v>
      </c>
      <c r="E3">
        <f t="shared" ref="E3:E9" si="0">_xlfn.RANK.EQ(D3,$D$2:$D$9,0)</f>
        <v>6</v>
      </c>
      <c r="I3">
        <v>2</v>
      </c>
      <c r="J3" t="str">
        <f>INDEX($A$2:$A$9, MATCH(I3, $E$2:$E$9, 0))</f>
        <v>Electronics</v>
      </c>
      <c r="K3" s="6">
        <f t="shared" ref="K3:K9" si="1">INDEX($D$2:$D$9, MATCH(I3, $E$2:$E$9, 0))</f>
        <v>0.41702017188072205</v>
      </c>
    </row>
    <row r="4" spans="1:11">
      <c r="A4" t="s">
        <v>6</v>
      </c>
      <c r="B4" s="1">
        <v>52246742022</v>
      </c>
      <c r="C4" s="1">
        <v>125285889224</v>
      </c>
      <c r="D4" s="2">
        <v>0.41702017188072205</v>
      </c>
      <c r="E4">
        <f t="shared" si="0"/>
        <v>2</v>
      </c>
      <c r="I4">
        <v>3</v>
      </c>
      <c r="J4" t="str">
        <f t="shared" ref="J4:J9" si="2">INDEX($A$2:$A$9, MATCH(I4, $E$2:$E$9, 0))</f>
        <v>Optical/Medical</v>
      </c>
      <c r="K4" s="6">
        <f t="shared" si="1"/>
        <v>0.20678804814815521</v>
      </c>
    </row>
    <row r="5" spans="1:11">
      <c r="A5" t="s">
        <v>7</v>
      </c>
      <c r="B5" s="1">
        <v>40551089322</v>
      </c>
      <c r="C5" s="1">
        <v>90115109528</v>
      </c>
      <c r="D5" s="2">
        <v>0.44999212026596069</v>
      </c>
      <c r="E5">
        <f t="shared" si="0"/>
        <v>1</v>
      </c>
      <c r="I5">
        <v>4</v>
      </c>
      <c r="J5" t="str">
        <f t="shared" si="2"/>
        <v>Transportation</v>
      </c>
      <c r="K5" s="6">
        <f t="shared" si="1"/>
        <v>0.18784499168395996</v>
      </c>
    </row>
    <row r="6" spans="1:11">
      <c r="A6" t="s">
        <v>8</v>
      </c>
      <c r="B6" s="1">
        <v>2541231434</v>
      </c>
      <c r="C6" s="1">
        <v>12289063653</v>
      </c>
      <c r="D6" s="2">
        <v>0.20678804814815521</v>
      </c>
      <c r="E6">
        <f t="shared" si="0"/>
        <v>3</v>
      </c>
      <c r="I6">
        <v>5</v>
      </c>
      <c r="J6" t="str">
        <f t="shared" si="2"/>
        <v>Others</v>
      </c>
      <c r="K6" s="6">
        <f t="shared" si="1"/>
        <v>0.15910404920578003</v>
      </c>
    </row>
    <row r="7" spans="1:11">
      <c r="A7" t="s">
        <v>9</v>
      </c>
      <c r="B7" s="1">
        <v>9354399174</v>
      </c>
      <c r="C7" s="1">
        <v>58794225894</v>
      </c>
      <c r="D7" s="2">
        <v>0.15910404920578003</v>
      </c>
      <c r="E7">
        <f t="shared" si="0"/>
        <v>5</v>
      </c>
      <c r="I7">
        <v>6</v>
      </c>
      <c r="J7" t="str">
        <f t="shared" si="2"/>
        <v>Chemical Products</v>
      </c>
      <c r="K7" s="6">
        <f t="shared" si="1"/>
        <v>0.12044937163591385</v>
      </c>
    </row>
    <row r="8" spans="1:11">
      <c r="A8" t="s">
        <v>10</v>
      </c>
      <c r="B8" s="1">
        <v>3097809595</v>
      </c>
      <c r="C8" s="1">
        <v>25812288629</v>
      </c>
      <c r="D8" s="2">
        <v>0.12001297622919083</v>
      </c>
      <c r="E8">
        <f t="shared" si="0"/>
        <v>7</v>
      </c>
      <c r="I8">
        <v>7</v>
      </c>
      <c r="J8" t="str">
        <f t="shared" si="2"/>
        <v>Plastics/Rubber</v>
      </c>
      <c r="K8" s="6">
        <f t="shared" si="1"/>
        <v>0.12001297622919083</v>
      </c>
    </row>
    <row r="9" spans="1:11">
      <c r="A9" t="s">
        <v>11</v>
      </c>
      <c r="B9" s="1">
        <v>4530070165</v>
      </c>
      <c r="C9" s="1">
        <v>24116001086</v>
      </c>
      <c r="D9" s="2">
        <v>0.18784499168395996</v>
      </c>
      <c r="E9">
        <f t="shared" si="0"/>
        <v>4</v>
      </c>
      <c r="I9">
        <v>8</v>
      </c>
      <c r="J9" t="str">
        <f t="shared" si="2"/>
        <v>Base Metals</v>
      </c>
      <c r="K9" s="6">
        <f t="shared" si="1"/>
        <v>5.9827946126461029E-2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D4299D-6AC4-4C32-93C2-B5B3D670DAFA}"/>
</file>

<file path=customXml/itemProps2.xml><?xml version="1.0" encoding="utf-8"?>
<ds:datastoreItem xmlns:ds="http://schemas.openxmlformats.org/officeDocument/2006/customXml" ds:itemID="{CF13057F-7A13-413E-8946-BC3A0F448ADB}"/>
</file>

<file path=customXml/itemProps3.xml><?xml version="1.0" encoding="utf-8"?>
<ds:datastoreItem xmlns:ds="http://schemas.openxmlformats.org/officeDocument/2006/customXml" ds:itemID="{A4529BBA-D286-484A-864D-65E4BEC65F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Christine Wan</cp:lastModifiedBy>
  <cp:revision/>
  <dcterms:created xsi:type="dcterms:W3CDTF">2026-03-18T16:53:48Z</dcterms:created>
  <dcterms:modified xsi:type="dcterms:W3CDTF">2026-03-18T16:53:48Z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